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<sst xmlns="http://schemas.openxmlformats.org/spreadsheetml/2006/main" uniqueCount="144">
  <si>
    <t>SECURITY EDUCATION JSS1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</si>
  <si>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</si>
  <si>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</si>
  <si>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</si>
  <si>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</si>
  <si>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</si>
  <si>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</si>
  <si>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</si>
  <si>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</si>
  <si>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</si>
  <si>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</si>
  <si>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</si>
  <si>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</si>
  <si>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</si>
  <si>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</si>
  <si>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</si>
  <si>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</si>
  <si>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AGBACHI  JUDITH .C</t>
  </si>
  <si>
    <t>SMGCC/STUDENT/433</t>
  </si>
  <si>
    <t>AGBARA  CHISIMDIRI .C</t>
  </si>
  <si>
    <t>SMGCC/STUDENT/435</t>
  </si>
  <si>
    <t>ANDREW  DIVINE .C</t>
  </si>
  <si>
    <t>SMGCC/STUDENT/436</t>
  </si>
  <si>
    <t>ANELE  CHINAZA .E</t>
  </si>
  <si>
    <t>SMGCC/STUDENT/437</t>
  </si>
  <si>
    <t>ANI  FAVOUR .C</t>
  </si>
  <si>
    <t>SMGCC/STUDENT/438</t>
  </si>
  <si>
    <t>ANIEKWU  NORA .C</t>
  </si>
  <si>
    <t>SMGCC/STUDENT/439</t>
  </si>
  <si>
    <t>ANIKWE  UCHECHUKWU .E</t>
  </si>
  <si>
    <t>SMGCC/STUDENT/440</t>
  </si>
  <si>
    <t>ANYADUBALU  IFECHUKWU .C</t>
  </si>
  <si>
    <t>SMGCC/STUDENT/441</t>
  </si>
  <si>
    <t>APADHINI  NANCY .U</t>
  </si>
  <si>
    <t>SMGCC/STUDENT/442</t>
  </si>
  <si>
    <t>CHIBUIKE  EMMANUELLA .E</t>
  </si>
  <si>
    <t>SMGCC/STUDENT/443</t>
  </si>
  <si>
    <t>CHIJIOKE  MARYJANE</t>
  </si>
  <si>
    <t>SMGCC/STUDENT/444</t>
  </si>
  <si>
    <t>CHIMA  IFECHUKWU .S</t>
  </si>
  <si>
    <t>SMGCC/STUDENT/445</t>
  </si>
  <si>
    <t>CHIME  JENNIFER .N</t>
  </si>
  <si>
    <t>SMGCC/STUDENT/446</t>
  </si>
  <si>
    <t>CHINAWA  KOSISOCHUKWU .P</t>
  </si>
  <si>
    <t>SMGCC/STUDENT/447</t>
  </si>
  <si>
    <t>CHUKWUDI  ANGEL .C</t>
  </si>
  <si>
    <t>SMGCC/STUDENT/449</t>
  </si>
  <si>
    <t>CHUKWUEMEKA  DIVINE .C</t>
  </si>
  <si>
    <t>SMGCC/STUDENT/450</t>
  </si>
  <si>
    <t>EGBELEGU  SUCCESS .C</t>
  </si>
  <si>
    <t>SMGCC/STUDENT/451</t>
  </si>
  <si>
    <t>EGBO  NTUZIAKA .G</t>
  </si>
  <si>
    <t>SMGCC/STUDENT/452</t>
  </si>
  <si>
    <t>EGBO  VERA .C</t>
  </si>
  <si>
    <t>SMGCC/STUDENT/453</t>
  </si>
  <si>
    <t>EJIOGU  SOMTOCHUKWU .F</t>
  </si>
  <si>
    <t>SMGCC/STUDENT/454</t>
  </si>
  <si>
    <t>ESOMCHI  CHINENYE .W</t>
  </si>
  <si>
    <t>SMGCC/STUDENT/455</t>
  </si>
  <si>
    <t>EZE  PRECIOUS .C</t>
  </si>
  <si>
    <t>SMGCC/STUDENT/456</t>
  </si>
  <si>
    <t>EZINWA  DEBORAH .C</t>
  </si>
  <si>
    <t>SMGCC/STUDENT/457</t>
  </si>
  <si>
    <t>IGBOANUGO  PRECIOUS .E</t>
  </si>
  <si>
    <t>SMGCC/STUDENT/458</t>
  </si>
  <si>
    <t>IGWE  PEPERTUA .C</t>
  </si>
  <si>
    <t>SMGCC/STUDENT/459</t>
  </si>
  <si>
    <t>IGWE-EZENWA  MICHELLE .E</t>
  </si>
  <si>
    <t>SMGCC/STUDENT/460</t>
  </si>
  <si>
    <t>IWUOHA CHISOM EMMANUELLA</t>
  </si>
  <si>
    <t>SMGCC/STUDENT/524</t>
  </si>
  <si>
    <t>IZUCHUKWU CHIOMA .E</t>
  </si>
  <si>
    <t>SMGCC/STUDENT/461</t>
  </si>
  <si>
    <t>KACHI  UDEANI .E</t>
  </si>
  <si>
    <t>SMGCC/STUDENT/462</t>
  </si>
  <si>
    <t>LEO  DANIELLA .K</t>
  </si>
  <si>
    <t>SMGCC/STUDENT/463</t>
  </si>
  <si>
    <t>MADU  JULIET .C</t>
  </si>
  <si>
    <t>SMGCC/STUDENT/464</t>
  </si>
  <si>
    <t>MGBEMENE  CHIOMA .R</t>
  </si>
  <si>
    <t>SMGCC/STUDENT/465</t>
  </si>
  <si>
    <t>NGENE  CHISIMDI .M</t>
  </si>
  <si>
    <t>SMGCC/STUDENT/466</t>
  </si>
  <si>
    <t>NGWOKE  NNEOMA .I</t>
  </si>
  <si>
    <t>SMGCC/STUDENT/467</t>
  </si>
  <si>
    <t>NKWOR  CHARISMA</t>
  </si>
  <si>
    <t>SMGCC/STUDENT/468</t>
  </si>
  <si>
    <t>NWALI  MAKUOCHUKWU .P</t>
  </si>
  <si>
    <t>SMGCC/STUDENT/469</t>
  </si>
  <si>
    <t>NWANKWOJIKE  ABLEGOD .C</t>
  </si>
  <si>
    <t>SMGCC/STUDENT/470</t>
  </si>
  <si>
    <t>NWATU  OGECHUKWU .J</t>
  </si>
  <si>
    <t>SMGCC/STUDENT/471</t>
  </si>
  <si>
    <t>NWEKE  STEPHANIE .A</t>
  </si>
  <si>
    <t>SMGCC/STUDENT/472</t>
  </si>
  <si>
    <t>NWOGBO  UJUNWA .R</t>
  </si>
  <si>
    <t>SMGCC/STUDENT/473</t>
  </si>
  <si>
    <t>NZUBECHUKWU  MUNACHI .S</t>
  </si>
  <si>
    <t>SMGCC/STUDENT/474</t>
  </si>
  <si>
    <t>OBETA  CHISOM .D</t>
  </si>
  <si>
    <t>SMGCC/STUDENT/475</t>
  </si>
  <si>
    <t>OBI  CHISOM .J</t>
  </si>
  <si>
    <t>SMGCC/STUDENT/476</t>
  </si>
  <si>
    <t>OJIH  CHIDIEBERE .J</t>
  </si>
  <si>
    <t>SMGCC/STUDENT/477</t>
  </si>
  <si>
    <t>OKAFOR  RUTH .C</t>
  </si>
  <si>
    <t>SMGCC/STUDENT/478</t>
  </si>
  <si>
    <t>OKEKE  CHISIMDI .V</t>
  </si>
  <si>
    <t>SMGCC/STUDENT/479</t>
  </si>
  <si>
    <t>OKEKE  PRECIOUS .C</t>
  </si>
  <si>
    <t>SMGCC/STUDENT/480</t>
  </si>
  <si>
    <t>OKEY  ROSEMARY .C</t>
  </si>
  <si>
    <t>SMGCC/STUDENT/481</t>
  </si>
  <si>
    <t>OKOH  OGOCHUKWU .R</t>
  </si>
  <si>
    <t>SMGCC/STUDENT/482</t>
  </si>
  <si>
    <t>OKWUDILI  MARY .C</t>
  </si>
  <si>
    <t>SMGCC/STUDENT/483</t>
  </si>
  <si>
    <t>OMEJE  MARY .O</t>
  </si>
  <si>
    <t>SMGCC/STUDENT/484</t>
  </si>
  <si>
    <t>ONOH  PRECIOUS .C</t>
  </si>
  <si>
    <t>SMGCC/STUDENT/485</t>
  </si>
  <si>
    <t>ONYEKACHI  ANGEL .A</t>
  </si>
  <si>
    <t>SMGCC/STUDENT/487</t>
  </si>
  <si>
    <t>OPUTA  SUCCESS .C</t>
  </si>
  <si>
    <t>SMGCC/STUDENT/488</t>
  </si>
  <si>
    <t>OSUOHA  ADANNA .A</t>
  </si>
  <si>
    <t>SMGCC/STUDENT/489</t>
  </si>
  <si>
    <t>SABASTINE  EMMANUELLA .E</t>
  </si>
  <si>
    <t>SMGCC/STUDENT/490</t>
  </si>
  <si>
    <t>UGOCHUKWU  FAVOUR .C</t>
  </si>
  <si>
    <t>SMGCC/STUDENT/491</t>
  </si>
  <si>
    <t>UGWU  BRIGHT .I</t>
  </si>
  <si>
    <t>SMGCC/STUDENT/492</t>
  </si>
  <si>
    <t>UGWU  MARYROSE .K</t>
  </si>
  <si>
    <t>SMGCC/STUDENT/493</t>
  </si>
  <si>
    <t>UKEH  ESTHER .C</t>
  </si>
  <si>
    <t>SMGCC/STUDENT/494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</si>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</sst>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75"/>
  <sheetViews>
    <sheetView tabSelected="1" workbookViewId="0" showGridLines="true" showRowColHeaders="1">
      <selection activeCell="A70" sqref="A70:C75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127</v>
      </c>
      <c r="B2" s="2">
        <v>133</v>
      </c>
      <c r="C2" s="2">
        <v>156</v>
      </c>
      <c r="D2" s="2">
        <v>2431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99</v>
      </c>
      <c r="C50" s="3" t="s">
        <v>100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101</v>
      </c>
      <c r="C51" s="3" t="s">
        <v>102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6">
        <v>45</v>
      </c>
      <c r="B53" s="3" t="s">
        <v>105</v>
      </c>
      <c r="C53" s="3" t="s">
        <v>106</v>
      </c>
      <c r="D53" s="4"/>
      <c r="E53" s="4"/>
      <c r="F53" s="4"/>
      <c r="G53" s="4"/>
      <c r="H53" s="4"/>
      <c r="I53" s="4"/>
      <c r="J53" s="3">
        <f>SUM(D53:I53)</f>
        <v>0</v>
      </c>
      <c r="K53" s="13" t="str">
        <f>IF((J53&lt;39.01), "F", IF((J53&lt;54.01), "P", IF((J53&lt;69.01), "C", IF((J53&lt;100.01), "A", "NA"))))</f>
        <v>F</v>
      </c>
    </row>
    <row r="54" spans="1:11">
      <c r="A54" s="6">
        <v>46</v>
      </c>
      <c r="B54" s="3" t="s">
        <v>107</v>
      </c>
      <c r="C54" s="3" t="s">
        <v>108</v>
      </c>
      <c r="D54" s="4"/>
      <c r="E54" s="4"/>
      <c r="F54" s="4"/>
      <c r="G54" s="4"/>
      <c r="H54" s="4"/>
      <c r="I54" s="4"/>
      <c r="J54" s="3">
        <f>SUM(D54:I54)</f>
        <v>0</v>
      </c>
      <c r="K54" s="13" t="str">
        <f>IF((J54&lt;39.01), "F", IF((J54&lt;54.01), "P", IF((J54&lt;69.01), "C", IF((J54&lt;100.01), "A", "NA"))))</f>
        <v>F</v>
      </c>
    </row>
    <row r="55" spans="1:11">
      <c r="A55" s="6">
        <v>47</v>
      </c>
      <c r="B55" s="3" t="s">
        <v>109</v>
      </c>
      <c r="C55" s="3" t="s">
        <v>110</v>
      </c>
      <c r="D55" s="4"/>
      <c r="E55" s="4"/>
      <c r="F55" s="4"/>
      <c r="G55" s="4"/>
      <c r="H55" s="4"/>
      <c r="I55" s="4"/>
      <c r="J55" s="3">
        <f>SUM(D55:I55)</f>
        <v>0</v>
      </c>
      <c r="K55" s="13" t="str">
        <f>IF((J55&lt;39.01), "F", IF((J55&lt;54.01), "P", IF((J55&lt;69.01), "C", IF((J55&lt;100.01), "A", "NA"))))</f>
        <v>F</v>
      </c>
    </row>
    <row r="56" spans="1:11">
      <c r="A56" s="6">
        <v>48</v>
      </c>
      <c r="B56" s="3" t="s">
        <v>111</v>
      </c>
      <c r="C56" s="3" t="s">
        <v>112</v>
      </c>
      <c r="D56" s="4"/>
      <c r="E56" s="4"/>
      <c r="F56" s="4"/>
      <c r="G56" s="4"/>
      <c r="H56" s="4"/>
      <c r="I56" s="4"/>
      <c r="J56" s="3">
        <f>SUM(D56:I56)</f>
        <v>0</v>
      </c>
      <c r="K56" s="13" t="str">
        <f>IF((J56&lt;39.01), "F", IF((J56&lt;54.01), "P", IF((J56&lt;69.01), "C", IF((J56&lt;100.01), "A", "NA"))))</f>
        <v>F</v>
      </c>
    </row>
    <row r="57" spans="1:11">
      <c r="A57" s="6">
        <v>49</v>
      </c>
      <c r="B57" s="3" t="s">
        <v>113</v>
      </c>
      <c r="C57" s="3" t="s">
        <v>114</v>
      </c>
      <c r="D57" s="4"/>
      <c r="E57" s="4"/>
      <c r="F57" s="4"/>
      <c r="G57" s="4"/>
      <c r="H57" s="4"/>
      <c r="I57" s="4"/>
      <c r="J57" s="3">
        <f>SUM(D57:I57)</f>
        <v>0</v>
      </c>
      <c r="K57" s="13" t="str">
        <f>IF((J57&lt;39.01), "F", IF((J57&lt;54.01), "P", IF((J57&lt;69.01), "C", IF((J57&lt;100.01), "A", "NA"))))</f>
        <v>F</v>
      </c>
    </row>
    <row r="58" spans="1:11">
      <c r="A58" s="6">
        <v>50</v>
      </c>
      <c r="B58" s="3" t="s">
        <v>115</v>
      </c>
      <c r="C58" s="3" t="s">
        <v>116</v>
      </c>
      <c r="D58" s="4"/>
      <c r="E58" s="4"/>
      <c r="F58" s="4"/>
      <c r="G58" s="4"/>
      <c r="H58" s="4"/>
      <c r="I58" s="4"/>
      <c r="J58" s="3">
        <f>SUM(D58:I58)</f>
        <v>0</v>
      </c>
      <c r="K58" s="13" t="str">
        <f>IF((J58&lt;39.01), "F", IF((J58&lt;54.01), "P", IF((J58&lt;69.01), "C", IF((J58&lt;100.01), "A", "NA"))))</f>
        <v>F</v>
      </c>
    </row>
    <row r="59" spans="1:11">
      <c r="A59" s="6">
        <v>51</v>
      </c>
      <c r="B59" s="3" t="s">
        <v>117</v>
      </c>
      <c r="C59" s="3" t="s">
        <v>118</v>
      </c>
      <c r="D59" s="4"/>
      <c r="E59" s="4"/>
      <c r="F59" s="4"/>
      <c r="G59" s="4"/>
      <c r="H59" s="4"/>
      <c r="I59" s="4"/>
      <c r="J59" s="3">
        <f>SUM(D59:I59)</f>
        <v>0</v>
      </c>
      <c r="K59" s="13" t="str">
        <f>IF((J59&lt;39.01), "F", IF((J59&lt;54.01), "P", IF((J59&lt;69.01), "C", IF((J59&lt;100.01), "A", "NA"))))</f>
        <v>F</v>
      </c>
    </row>
    <row r="60" spans="1:11">
      <c r="A60" s="6">
        <v>52</v>
      </c>
      <c r="B60" s="3" t="s">
        <v>119</v>
      </c>
      <c r="C60" s="3" t="s">
        <v>120</v>
      </c>
      <c r="D60" s="4"/>
      <c r="E60" s="4"/>
      <c r="F60" s="4"/>
      <c r="G60" s="4"/>
      <c r="H60" s="4"/>
      <c r="I60" s="4"/>
      <c r="J60" s="3">
        <f>SUM(D60:I60)</f>
        <v>0</v>
      </c>
      <c r="K60" s="13" t="str">
        <f>IF((J60&lt;39.01), "F", IF((J60&lt;54.01), "P", IF((J60&lt;69.01), "C", IF((J60&lt;100.01), "A", "NA"))))</f>
        <v>F</v>
      </c>
    </row>
    <row r="61" spans="1:11">
      <c r="A61" s="6">
        <v>53</v>
      </c>
      <c r="B61" s="3" t="s">
        <v>121</v>
      </c>
      <c r="C61" s="3" t="s">
        <v>122</v>
      </c>
      <c r="D61" s="4"/>
      <c r="E61" s="4"/>
      <c r="F61" s="4"/>
      <c r="G61" s="4"/>
      <c r="H61" s="4"/>
      <c r="I61" s="4"/>
      <c r="J61" s="3">
        <f>SUM(D61:I61)</f>
        <v>0</v>
      </c>
      <c r="K61" s="13" t="str">
        <f>IF((J61&lt;39.01), "F", IF((J61&lt;54.01), "P", IF((J61&lt;69.01), "C", IF((J61&lt;100.01), "A", "NA"))))</f>
        <v>F</v>
      </c>
    </row>
    <row r="62" spans="1:11">
      <c r="A62" s="6">
        <v>54</v>
      </c>
      <c r="B62" s="3" t="s">
        <v>123</v>
      </c>
      <c r="C62" s="3" t="s">
        <v>124</v>
      </c>
      <c r="D62" s="4"/>
      <c r="E62" s="4"/>
      <c r="F62" s="4"/>
      <c r="G62" s="4"/>
      <c r="H62" s="4"/>
      <c r="I62" s="4"/>
      <c r="J62" s="3">
        <f>SUM(D62:I62)</f>
        <v>0</v>
      </c>
      <c r="K62" s="13" t="str">
        <f>IF((J62&lt;39.01), "F", IF((J62&lt;54.01), "P", IF((J62&lt;69.01), "C", IF((J62&lt;100.01), "A", "NA"))))</f>
        <v>F</v>
      </c>
    </row>
    <row r="63" spans="1:11">
      <c r="A63" s="6">
        <v>55</v>
      </c>
      <c r="B63" s="3" t="s">
        <v>125</v>
      </c>
      <c r="C63" s="3" t="s">
        <v>126</v>
      </c>
      <c r="D63" s="4"/>
      <c r="E63" s="4"/>
      <c r="F63" s="4"/>
      <c r="G63" s="4"/>
      <c r="H63" s="4"/>
      <c r="I63" s="4"/>
      <c r="J63" s="3">
        <f>SUM(D63:I63)</f>
        <v>0</v>
      </c>
      <c r="K63" s="13" t="str">
        <f>IF((J63&lt;39.01), "F", IF((J63&lt;54.01), "P", IF((J63&lt;69.01), "C", IF((J63&lt;100.01), "A", "NA"))))</f>
        <v>F</v>
      </c>
    </row>
    <row r="64" spans="1:11">
      <c r="A64" s="6">
        <v>56</v>
      </c>
      <c r="B64" s="3" t="s">
        <v>127</v>
      </c>
      <c r="C64" s="3" t="s">
        <v>128</v>
      </c>
      <c r="D64" s="4"/>
      <c r="E64" s="4"/>
      <c r="F64" s="4"/>
      <c r="G64" s="4"/>
      <c r="H64" s="4"/>
      <c r="I64" s="4"/>
      <c r="J64" s="3">
        <f>SUM(D64:I64)</f>
        <v>0</v>
      </c>
      <c r="K64" s="13" t="str">
        <f>IF((J64&lt;39.01), "F", IF((J64&lt;54.01), "P", IF((J64&lt;69.01), "C", IF((J64&lt;100.01), "A", "NA"))))</f>
        <v>F</v>
      </c>
    </row>
    <row r="65" spans="1:11">
      <c r="A65" s="6">
        <v>57</v>
      </c>
      <c r="B65" s="3" t="s">
        <v>129</v>
      </c>
      <c r="C65" s="3" t="s">
        <v>130</v>
      </c>
      <c r="D65" s="4"/>
      <c r="E65" s="4"/>
      <c r="F65" s="4"/>
      <c r="G65" s="4"/>
      <c r="H65" s="4"/>
      <c r="I65" s="4"/>
      <c r="J65" s="3">
        <f>SUM(D65:I65)</f>
        <v>0</v>
      </c>
      <c r="K65" s="13" t="str">
        <f>IF((J65&lt;39.01), "F", IF((J65&lt;54.01), "P", IF((J65&lt;69.01), "C", IF((J65&lt;100.01), "A", "NA"))))</f>
        <v>F</v>
      </c>
    </row>
    <row r="66" spans="1:11">
      <c r="A66" s="6">
        <v>58</v>
      </c>
      <c r="B66" s="3" t="s">
        <v>131</v>
      </c>
      <c r="C66" s="3" t="s">
        <v>132</v>
      </c>
      <c r="D66" s="4"/>
      <c r="E66" s="4"/>
      <c r="F66" s="4"/>
      <c r="G66" s="4"/>
      <c r="H66" s="4"/>
      <c r="I66" s="4"/>
      <c r="J66" s="3">
        <f>SUM(D66:I66)</f>
        <v>0</v>
      </c>
      <c r="K66" s="13" t="str">
        <f>IF((J66&lt;39.01), "F", IF((J66&lt;54.01), "P", IF((J66&lt;69.01), "C", IF((J66&lt;100.01), "A", "NA"))))</f>
        <v>F</v>
      </c>
    </row>
    <row r="67" spans="1:11">
      <c r="A67" s="6">
        <v>59</v>
      </c>
      <c r="B67" s="3" t="s">
        <v>133</v>
      </c>
      <c r="C67" s="3" t="s">
        <v>134</v>
      </c>
      <c r="D67" s="4"/>
      <c r="E67" s="4"/>
      <c r="F67" s="4"/>
      <c r="G67" s="4"/>
      <c r="H67" s="4"/>
      <c r="I67" s="4"/>
      <c r="J67" s="3">
        <f>SUM(D67:I67)</f>
        <v>0</v>
      </c>
      <c r="K67" s="13" t="str">
        <f>IF((J67&lt;39.01), "F", IF((J67&lt;54.01), "P", IF((J67&lt;69.01), "C", IF((J67&lt;100.01), "A", "NA"))))</f>
        <v>F</v>
      </c>
    </row>
    <row r="68" spans="1:11">
      <c r="A68" s="7">
        <v>60</v>
      </c>
      <c r="B68" s="10" t="s">
        <v>135</v>
      </c>
      <c r="C68" s="10" t="s">
        <v>136</v>
      </c>
      <c r="D68" s="11"/>
      <c r="E68" s="11"/>
      <c r="F68" s="11"/>
      <c r="G68" s="11"/>
      <c r="H68" s="11"/>
      <c r="I68" s="11"/>
      <c r="J68" s="10">
        <f>SUM(D68:I68)</f>
        <v>0</v>
      </c>
      <c r="K68" s="14" t="str">
        <f>IF((J68&lt;39.01), "F", IF((J68&lt;54.01), "P", IF((J68&lt;69.01), "C", IF((J68&lt;100.01), "A", "NA"))))</f>
        <v>F</v>
      </c>
    </row>
    <row r="70" spans="1:11">
      <c r="A70" s="15"/>
      <c r="B70" s="19" t="s">
        <v>137</v>
      </c>
      <c r="C70" s="22"/>
    </row>
    <row r="71" spans="1:11">
      <c r="A71" s="16" t="s">
        <v>6</v>
      </c>
      <c r="B71" s="20" t="s">
        <v>138</v>
      </c>
      <c r="C71" s="23" t="s">
        <v>139</v>
      </c>
    </row>
    <row r="72" spans="1:11">
      <c r="A72" s="17">
        <v>1</v>
      </c>
      <c r="B72" s="3" t="s">
        <v>140</v>
      </c>
      <c r="C72" s="24">
        <f>COUNTIF(K9:K68, "A")</f>
        <v>0</v>
      </c>
    </row>
    <row r="73" spans="1:11">
      <c r="A73" s="17">
        <v>2</v>
      </c>
      <c r="B73" s="3" t="s">
        <v>141</v>
      </c>
      <c r="C73" s="24">
        <f>COUNTIF(K9:K68, "C")</f>
        <v>0</v>
      </c>
    </row>
    <row r="74" spans="1:11">
      <c r="A74" s="17">
        <v>3</v>
      </c>
      <c r="B74" s="3" t="s">
        <v>142</v>
      </c>
      <c r="C74" s="24">
        <f>COUNTIF(K9:K68, "P")</f>
        <v>0</v>
      </c>
    </row>
    <row r="75" spans="1:11">
      <c r="A75" s="18">
        <v>4</v>
      </c>
      <c r="B75" s="21" t="s">
        <v>143</v>
      </c>
      <c r="C75" s="25">
        <f>COUNTIF(K9:K68, "F")</f>
        <v>60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6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6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6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6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6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68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2022-04-20T09:56:06+01:00</dcterms:created>
  <dcterms:modified xsi:type="dcterms:W3CDTF">2022-04-20T09:56:06+01:00</dcterms:modified>
  <dc:title>Untitled Spreadsheet</dc:title>
  <dc:description/>
  <dc:subject/>
  <cp:keywords/>
  <cp:category/>
</cp:coreProperties>
</file>